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3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H17" i="1"/>
  <c r="M23" i="1" l="1"/>
  <c r="M22" i="1"/>
  <c r="M24" i="1" l="1"/>
  <c r="M21" i="1"/>
  <c r="M20" i="1"/>
  <c r="M19" i="1"/>
  <c r="M18" i="1"/>
  <c r="M17" i="1"/>
</calcChain>
</file>

<file path=xl/sharedStrings.xml><?xml version="1.0" encoding="utf-8"?>
<sst xmlns="http://schemas.openxmlformats.org/spreadsheetml/2006/main" count="46" uniqueCount="30">
  <si>
    <t>Перечень мероприятий подпрограммы</t>
  </si>
  <si>
    <t>Наименование программы, подпрограммы</t>
  </si>
  <si>
    <t>ГРБС</t>
  </si>
  <si>
    <t>Код бюджетной классификации</t>
  </si>
  <si>
    <t>Расходы (тыс. руб.) годы</t>
  </si>
  <si>
    <t>Ожидаемый результат от реализации подпрограммного мероприятия (в натуральном выражении)</t>
  </si>
  <si>
    <t>РзПр</t>
  </si>
  <si>
    <t>ЦСР</t>
  </si>
  <si>
    <t>ВР</t>
  </si>
  <si>
    <t>Итого на период</t>
  </si>
  <si>
    <t>Подпрограмма «Искусство и народное творчество»</t>
  </si>
  <si>
    <t>Цель: Создание условий для развития и реализации культурного и духовного потенциала населения сельского поселения Хатанга</t>
  </si>
  <si>
    <t>Задача 1. Обеспечение доступа населения к услугам культуры и участию в культурной жизни</t>
  </si>
  <si>
    <t>Мероприятия:</t>
  </si>
  <si>
    <t>Расходы на обеспечение деятельности МКУ ДО «ДШИ»</t>
  </si>
  <si>
    <t>МКУ ДО «ДШИ»</t>
  </si>
  <si>
    <t>0320006010</t>
  </si>
  <si>
    <t>0703</t>
  </si>
  <si>
    <t>0320010210</t>
  </si>
  <si>
    <t>0801</t>
  </si>
  <si>
    <t>0310006020</t>
  </si>
  <si>
    <t>Сохранение контингента учащихся 140-150 чел.</t>
  </si>
  <si>
    <t>0320010420</t>
  </si>
  <si>
    <t>0320010470</t>
  </si>
  <si>
    <t>0320010480</t>
  </si>
  <si>
    <r>
      <t xml:space="preserve"> к Подпрограмме</t>
    </r>
    <r>
      <rPr>
        <sz val="10"/>
        <color theme="1"/>
        <rFont val="Calibri"/>
        <family val="2"/>
        <charset val="204"/>
      </rPr>
      <t xml:space="preserve"> «</t>
    </r>
    <r>
      <rPr>
        <sz val="10"/>
        <color theme="1"/>
        <rFont val="Times New Roman"/>
        <family val="1"/>
        <charset val="204"/>
      </rPr>
      <t xml:space="preserve">Искусство и народное творчество", </t>
    </r>
  </si>
  <si>
    <t>реализуемой в рамках муниципальной программы</t>
  </si>
  <si>
    <t xml:space="preserve"> «Развитие культуры в сельском    поселении Хатанга»</t>
  </si>
  <si>
    <t>Программа «Развитие культуры в сельском поселении Хатанга»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</si>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</sst>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Alignment="1">
      <alignment horizontal="right" vertical="center" indent="15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9" fontId="0" fillId="0" borderId="0" xfId="0" applyNumberFormat="1"/>
    <xf numFmtId="49" fontId="1" fillId="0" borderId="0" xfId="0" applyNumberFormat="1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5" fillId="0" borderId="1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tabSelected="1" workbookViewId="0">
      <selection activeCell="K2" sqref="K2:O2"/>
    </sheetView>
  </sheetViews>
  <sheetFormatPr defaultRowHeight="15" x14ac:dyDescent="0.25"/>
  <cols>
    <col min="1" max="1" width="22.85546875" customWidth="1"/>
    <col min="5" max="5" width="9.140625" style="6" customWidth="1"/>
    <col min="6" max="6" width="12" style="6" customWidth="1"/>
    <col min="10" max="11" width="9.42578125" bestFit="1" customWidth="1"/>
    <col min="13" max="13" width="9.42578125" bestFit="1" customWidth="1"/>
  </cols>
  <sheetData>
    <row r="1" spans="1:15" x14ac:dyDescent="0.25">
      <c r="N1" s="24" t="s">
        <v>29</v>
      </c>
      <c r="O1" s="24"/>
    </row>
    <row r="2" spans="1:15" x14ac:dyDescent="0.25">
      <c r="A2" s="1"/>
      <c r="K2" s="22" t="s">
        <v>25</v>
      </c>
      <c r="L2" s="22"/>
      <c r="M2" s="22"/>
      <c r="N2" s="22"/>
      <c r="O2" s="22"/>
    </row>
    <row r="3" spans="1:15" ht="15.75" x14ac:dyDescent="0.25">
      <c r="A3" s="2"/>
      <c r="K3" s="22" t="s">
        <v>26</v>
      </c>
      <c r="L3" s="22"/>
      <c r="M3" s="22"/>
      <c r="N3" s="22"/>
      <c r="O3" s="22"/>
    </row>
    <row r="4" spans="1:15" x14ac:dyDescent="0.25">
      <c r="K4" s="22" t="s">
        <v>27</v>
      </c>
      <c r="L4" s="22"/>
      <c r="M4" s="22"/>
      <c r="N4" s="22"/>
      <c r="O4" s="22"/>
    </row>
    <row r="5" spans="1:15" ht="15.75" x14ac:dyDescent="0.25">
      <c r="A5" s="2"/>
      <c r="M5" s="5"/>
      <c r="N5" s="5"/>
      <c r="O5" s="5"/>
    </row>
    <row r="6" spans="1:15" ht="15.75" x14ac:dyDescent="0.25">
      <c r="A6" s="2"/>
      <c r="M6" s="5"/>
      <c r="N6" s="5"/>
      <c r="O6" s="5"/>
    </row>
    <row r="7" spans="1:15" ht="15.75" x14ac:dyDescent="0.25">
      <c r="A7" s="25" t="s">
        <v>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 spans="1:15" ht="15.75" x14ac:dyDescent="0.25">
      <c r="A8" s="2"/>
      <c r="M8" s="5"/>
      <c r="N8" s="5"/>
      <c r="O8" s="5"/>
    </row>
    <row r="9" spans="1:15" ht="16.5" thickBot="1" x14ac:dyDescent="0.3">
      <c r="A9" s="2"/>
      <c r="M9" s="5"/>
      <c r="N9" s="5"/>
      <c r="O9" s="5"/>
    </row>
    <row r="10" spans="1:15" ht="44.25" customHeight="1" x14ac:dyDescent="0.25">
      <c r="A10" s="54" t="s">
        <v>1</v>
      </c>
      <c r="B10" s="38" t="s">
        <v>2</v>
      </c>
      <c r="C10" s="38"/>
      <c r="D10" s="38" t="s">
        <v>3</v>
      </c>
      <c r="E10" s="38"/>
      <c r="F10" s="38"/>
      <c r="G10" s="38"/>
      <c r="H10" s="38" t="s">
        <v>4</v>
      </c>
      <c r="I10" s="38"/>
      <c r="J10" s="38"/>
      <c r="K10" s="38"/>
      <c r="L10" s="38"/>
      <c r="M10" s="38"/>
      <c r="N10" s="38" t="s">
        <v>5</v>
      </c>
      <c r="O10" s="45"/>
    </row>
    <row r="11" spans="1:15" ht="45" customHeight="1" x14ac:dyDescent="0.25">
      <c r="A11" s="55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46"/>
    </row>
    <row r="12" spans="1:15" ht="31.5" customHeight="1" thickBot="1" x14ac:dyDescent="0.3">
      <c r="A12" s="56"/>
      <c r="B12" s="40"/>
      <c r="C12" s="40"/>
      <c r="D12" s="12" t="s">
        <v>2</v>
      </c>
      <c r="E12" s="13" t="s">
        <v>6</v>
      </c>
      <c r="F12" s="13" t="s">
        <v>7</v>
      </c>
      <c r="G12" s="12" t="s">
        <v>8</v>
      </c>
      <c r="H12" s="12">
        <v>2016</v>
      </c>
      <c r="I12" s="21">
        <v>2017</v>
      </c>
      <c r="J12" s="21">
        <v>2018</v>
      </c>
      <c r="K12" s="21">
        <v>2019</v>
      </c>
      <c r="L12" s="21">
        <v>2020</v>
      </c>
      <c r="M12" s="12" t="s">
        <v>9</v>
      </c>
      <c r="N12" s="40"/>
      <c r="O12" s="47"/>
    </row>
    <row r="13" spans="1:15" ht="15.75" customHeight="1" x14ac:dyDescent="0.25">
      <c r="A13" s="48" t="s">
        <v>28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</row>
    <row r="14" spans="1:15" ht="15.75" customHeight="1" x14ac:dyDescent="0.25">
      <c r="A14" s="51" t="s">
        <v>10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3"/>
    </row>
    <row r="15" spans="1:15" ht="15.75" customHeight="1" x14ac:dyDescent="0.25">
      <c r="A15" s="51" t="s">
        <v>11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3"/>
    </row>
    <row r="16" spans="1:15" ht="16.5" thickBot="1" x14ac:dyDescent="0.3">
      <c r="A16" s="41" t="s">
        <v>12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3"/>
    </row>
    <row r="17" spans="1:15" ht="23.1" customHeight="1" x14ac:dyDescent="0.25">
      <c r="A17" s="11" t="s">
        <v>13</v>
      </c>
      <c r="B17" s="44" t="s">
        <v>15</v>
      </c>
      <c r="C17" s="44"/>
      <c r="D17" s="8">
        <v>558</v>
      </c>
      <c r="E17" s="9" t="s">
        <v>17</v>
      </c>
      <c r="F17" s="9" t="s">
        <v>16</v>
      </c>
      <c r="G17" s="8">
        <v>110</v>
      </c>
      <c r="H17" s="10">
        <f>9358.67431+639.28392+2646.54669</f>
        <v>12644.504919999999</v>
      </c>
      <c r="I17" s="10">
        <v>13074.710510000001</v>
      </c>
      <c r="J17" s="15">
        <v>13452.45</v>
      </c>
      <c r="K17" s="10">
        <v>13576.64</v>
      </c>
      <c r="L17" s="15">
        <v>0</v>
      </c>
      <c r="M17" s="14">
        <f>SUM(H17:L17)</f>
        <v>52748.30543</v>
      </c>
      <c r="N17" s="26" t="s">
        <v>21</v>
      </c>
      <c r="O17" s="27"/>
    </row>
    <row r="18" spans="1:15" ht="23.1" customHeight="1" x14ac:dyDescent="0.25">
      <c r="A18" s="34" t="s">
        <v>14</v>
      </c>
      <c r="B18" s="23" t="s">
        <v>15</v>
      </c>
      <c r="C18" s="23"/>
      <c r="D18" s="8">
        <v>558</v>
      </c>
      <c r="E18" s="9" t="s">
        <v>17</v>
      </c>
      <c r="F18" s="9" t="s">
        <v>16</v>
      </c>
      <c r="G18" s="8">
        <v>240</v>
      </c>
      <c r="H18" s="10">
        <v>6283.62</v>
      </c>
      <c r="I18" s="10">
        <v>8101.59051</v>
      </c>
      <c r="J18" s="15">
        <v>10635.69</v>
      </c>
      <c r="K18" s="10">
        <v>8562.59</v>
      </c>
      <c r="L18" s="15">
        <v>0</v>
      </c>
      <c r="M18" s="14">
        <f t="shared" ref="M18:M21" si="0">SUM(H18:L18)</f>
        <v>33583.490510000003</v>
      </c>
      <c r="N18" s="28"/>
      <c r="O18" s="29"/>
    </row>
    <row r="19" spans="1:15" ht="23.1" customHeight="1" x14ac:dyDescent="0.25">
      <c r="A19" s="34"/>
      <c r="B19" s="23" t="s">
        <v>15</v>
      </c>
      <c r="C19" s="23"/>
      <c r="D19" s="8">
        <v>558</v>
      </c>
      <c r="E19" s="9" t="s">
        <v>17</v>
      </c>
      <c r="F19" s="9" t="s">
        <v>18</v>
      </c>
      <c r="G19" s="8">
        <v>110</v>
      </c>
      <c r="H19" s="10">
        <v>0</v>
      </c>
      <c r="I19" s="10">
        <v>281.017</v>
      </c>
      <c r="J19" s="15">
        <v>161.9</v>
      </c>
      <c r="K19" s="10">
        <v>0</v>
      </c>
      <c r="L19" s="15">
        <v>0</v>
      </c>
      <c r="M19" s="14">
        <f t="shared" si="0"/>
        <v>442.91700000000003</v>
      </c>
      <c r="N19" s="28"/>
      <c r="O19" s="29"/>
    </row>
    <row r="20" spans="1:15" ht="23.1" customHeight="1" x14ac:dyDescent="0.25">
      <c r="A20" s="34"/>
      <c r="B20" s="23" t="s">
        <v>15</v>
      </c>
      <c r="C20" s="23"/>
      <c r="D20" s="8">
        <v>558</v>
      </c>
      <c r="E20" s="9" t="s">
        <v>19</v>
      </c>
      <c r="F20" s="9" t="s">
        <v>20</v>
      </c>
      <c r="G20" s="8">
        <v>240</v>
      </c>
      <c r="H20" s="10">
        <v>0</v>
      </c>
      <c r="I20" s="10">
        <f>1.13+140.66+50.31</f>
        <v>192.1</v>
      </c>
      <c r="J20" s="10">
        <v>0</v>
      </c>
      <c r="K20" s="10">
        <v>0</v>
      </c>
      <c r="L20" s="10">
        <v>0</v>
      </c>
      <c r="M20" s="14">
        <f t="shared" si="0"/>
        <v>192.1</v>
      </c>
      <c r="N20" s="28"/>
      <c r="O20" s="29"/>
    </row>
    <row r="21" spans="1:15" ht="23.1" customHeight="1" x14ac:dyDescent="0.25">
      <c r="A21" s="34"/>
      <c r="B21" s="23" t="s">
        <v>15</v>
      </c>
      <c r="C21" s="23"/>
      <c r="D21" s="8">
        <v>558</v>
      </c>
      <c r="E21" s="9" t="s">
        <v>17</v>
      </c>
      <c r="F21" s="9" t="s">
        <v>16</v>
      </c>
      <c r="G21" s="8">
        <v>850</v>
      </c>
      <c r="H21" s="10">
        <v>0</v>
      </c>
      <c r="I21" s="10">
        <v>30</v>
      </c>
      <c r="J21" s="10">
        <v>0</v>
      </c>
      <c r="K21" s="10">
        <v>0</v>
      </c>
      <c r="L21" s="10">
        <v>0</v>
      </c>
      <c r="M21" s="14">
        <f t="shared" si="0"/>
        <v>30</v>
      </c>
      <c r="N21" s="28"/>
      <c r="O21" s="29"/>
    </row>
    <row r="22" spans="1:15" ht="23.1" customHeight="1" x14ac:dyDescent="0.25">
      <c r="A22" s="35"/>
      <c r="B22" s="23" t="s">
        <v>15</v>
      </c>
      <c r="C22" s="23"/>
      <c r="D22" s="8">
        <v>558</v>
      </c>
      <c r="E22" s="9" t="s">
        <v>17</v>
      </c>
      <c r="F22" s="9" t="s">
        <v>22</v>
      </c>
      <c r="G22" s="8">
        <v>110</v>
      </c>
      <c r="H22" s="10">
        <v>0</v>
      </c>
      <c r="I22" s="10">
        <v>402.2</v>
      </c>
      <c r="J22" s="10">
        <v>0</v>
      </c>
      <c r="K22" s="10">
        <v>0</v>
      </c>
      <c r="L22" s="10">
        <v>0</v>
      </c>
      <c r="M22" s="14">
        <f>SUM(H22:L22)</f>
        <v>402.2</v>
      </c>
      <c r="N22" s="30"/>
      <c r="O22" s="31"/>
    </row>
    <row r="23" spans="1:15" ht="23.1" customHeight="1" x14ac:dyDescent="0.25">
      <c r="A23" s="35"/>
      <c r="B23" s="23" t="s">
        <v>15</v>
      </c>
      <c r="C23" s="23"/>
      <c r="D23" s="8">
        <v>558</v>
      </c>
      <c r="E23" s="9" t="s">
        <v>17</v>
      </c>
      <c r="F23" s="9" t="s">
        <v>23</v>
      </c>
      <c r="G23" s="8">
        <v>110</v>
      </c>
      <c r="H23" s="10">
        <v>0</v>
      </c>
      <c r="I23" s="10">
        <v>0</v>
      </c>
      <c r="J23" s="15">
        <v>493.21</v>
      </c>
      <c r="K23" s="10">
        <v>0</v>
      </c>
      <c r="L23" s="15">
        <v>0</v>
      </c>
      <c r="M23" s="14">
        <f>SUM(H23:L23)</f>
        <v>493.21</v>
      </c>
      <c r="N23" s="30"/>
      <c r="O23" s="31"/>
    </row>
    <row r="24" spans="1:15" ht="23.1" customHeight="1" thickBot="1" x14ac:dyDescent="0.3">
      <c r="A24" s="36"/>
      <c r="B24" s="37" t="s">
        <v>15</v>
      </c>
      <c r="C24" s="37"/>
      <c r="D24" s="16">
        <v>558</v>
      </c>
      <c r="E24" s="17" t="s">
        <v>17</v>
      </c>
      <c r="F24" s="17" t="s">
        <v>24</v>
      </c>
      <c r="G24" s="16">
        <v>110</v>
      </c>
      <c r="H24" s="18">
        <v>0</v>
      </c>
      <c r="I24" s="18">
        <v>0</v>
      </c>
      <c r="J24" s="20">
        <v>861.93</v>
      </c>
      <c r="K24" s="18">
        <v>0</v>
      </c>
      <c r="L24" s="20">
        <v>0</v>
      </c>
      <c r="M24" s="19">
        <f>SUM(H24:L24)</f>
        <v>861.93</v>
      </c>
      <c r="N24" s="32"/>
      <c r="O24" s="33"/>
    </row>
    <row r="25" spans="1:15" ht="15.75" x14ac:dyDescent="0.25">
      <c r="A25" s="3"/>
      <c r="B25" s="3"/>
      <c r="C25" s="3"/>
      <c r="D25" s="3"/>
      <c r="E25" s="7"/>
      <c r="F25" s="7"/>
      <c r="G25" s="3"/>
      <c r="H25" s="3"/>
      <c r="I25" s="3"/>
      <c r="J25" s="3"/>
      <c r="K25" s="3"/>
      <c r="L25" s="3"/>
      <c r="M25" s="3"/>
      <c r="N25" s="3"/>
      <c r="O25" s="3"/>
    </row>
    <row r="26" spans="1:15" x14ac:dyDescent="0.25">
      <c r="A26" s="4"/>
    </row>
  </sheetData>
  <mergeCells count="24">
    <mergeCell ref="N1:O1"/>
    <mergeCell ref="A7:O7"/>
    <mergeCell ref="N17:O24"/>
    <mergeCell ref="A18:A24"/>
    <mergeCell ref="B24:C24"/>
    <mergeCell ref="B10:C12"/>
    <mergeCell ref="D10:G11"/>
    <mergeCell ref="B19:C19"/>
    <mergeCell ref="A16:O16"/>
    <mergeCell ref="B17:C17"/>
    <mergeCell ref="B18:C18"/>
    <mergeCell ref="N10:O12"/>
    <mergeCell ref="A13:O13"/>
    <mergeCell ref="A14:O14"/>
    <mergeCell ref="A15:O15"/>
    <mergeCell ref="A10:A12"/>
    <mergeCell ref="K2:O2"/>
    <mergeCell ref="K3:O3"/>
    <mergeCell ref="K4:O4"/>
    <mergeCell ref="B22:C22"/>
    <mergeCell ref="B23:C23"/>
    <mergeCell ref="H10:M11"/>
    <mergeCell ref="B21:C21"/>
    <mergeCell ref="B20:C20"/>
  </mergeCells>
  <printOptions horizontalCentered="1"/>
  <pageMargins left="0.39370078740157483" right="0.39370078740157483" top="0.39370078740157483" bottom="0.39370078740157483" header="0" footer="0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Бондаренко</dc:creator>
  <cp:lastModifiedBy>Александр Майнагашев</cp:lastModifiedBy>
  <cp:lastPrinted>2019-01-21T09:29:36Z</cp:lastPrinted>
  <dcterms:created xsi:type="dcterms:W3CDTF">2016-05-19T05:16:34Z</dcterms:created>
  <dcterms:modified xsi:type="dcterms:W3CDTF">2019-01-21T09:29:38Z</dcterms:modified>
</cp:coreProperties>
</file>